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" sheetId="1" r:id="rId1"/>
  </sheets>
  <calcPr calcId="145621"/>
</workbook>
</file>

<file path=xl/calcChain.xml><?xml version="1.0" encoding="utf-8"?>
<calcChain xmlns="http://schemas.openxmlformats.org/spreadsheetml/2006/main">
  <c r="E34" i="1" l="1"/>
  <c r="G34" i="1"/>
  <c r="H34" i="1"/>
  <c r="I34" i="1"/>
  <c r="F34" i="1"/>
  <c r="L33" i="1" l="1"/>
  <c r="O33" i="1" s="1"/>
  <c r="L31" i="1"/>
  <c r="O31" i="1" s="1"/>
  <c r="M30" i="1"/>
  <c r="L30" i="1"/>
  <c r="L28" i="1"/>
  <c r="O28" i="1" s="1"/>
  <c r="L26" i="1"/>
  <c r="O26" i="1" s="1"/>
  <c r="L25" i="1"/>
  <c r="O25" i="1" s="1"/>
  <c r="L24" i="1"/>
  <c r="O24" i="1" s="1"/>
  <c r="L23" i="1"/>
  <c r="O23" i="1" s="1"/>
  <c r="L22" i="1"/>
  <c r="O22" i="1" s="1"/>
  <c r="M21" i="1"/>
  <c r="L21" i="1"/>
  <c r="O21" i="1" s="1"/>
  <c r="M20" i="1"/>
  <c r="L20" i="1"/>
  <c r="O20" i="1" s="1"/>
  <c r="M19" i="1"/>
  <c r="L19" i="1"/>
  <c r="O19" i="1" s="1"/>
  <c r="M18" i="1"/>
  <c r="L18" i="1"/>
  <c r="O18" i="1" s="1"/>
  <c r="M16" i="1"/>
  <c r="L16" i="1"/>
  <c r="O16" i="1" s="1"/>
  <c r="N15" i="1"/>
  <c r="N34" i="1" s="1"/>
  <c r="M15" i="1"/>
  <c r="L15" i="1"/>
  <c r="M14" i="1"/>
  <c r="L14" i="1"/>
  <c r="M12" i="1"/>
  <c r="L12" i="1"/>
  <c r="L11" i="1"/>
  <c r="O11" i="1" s="1"/>
  <c r="L9" i="1"/>
  <c r="O9" i="1" s="1"/>
  <c r="O14" i="1" l="1"/>
  <c r="M34" i="1"/>
  <c r="O12" i="1"/>
  <c r="O15" i="1"/>
  <c r="O30" i="1"/>
  <c r="L34" i="1"/>
  <c r="O34" i="1" l="1"/>
</calcChain>
</file>

<file path=xl/sharedStrings.xml><?xml version="1.0" encoding="utf-8"?>
<sst xmlns="http://schemas.openxmlformats.org/spreadsheetml/2006/main" count="73" uniqueCount="63">
  <si>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</si>
  <si>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</si>
  <si>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</si>
  <si>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</si>
  <si>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</si>
  <si>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</si>
  <si>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</si>
  <si>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</si>
  <si>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</si>
  <si>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</si>
  <si>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</si>
  <si>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</si>
  <si>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</si>
  <si>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1</t>
  </si>
  <si>
    <t>Педагогически науки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</si>
  <si>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</si>
  <si>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</si>
  <si>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</si>
  <si>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</si>
  <si>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</si>
  <si>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</si>
  <si>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</si>
  <si>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</si>
  <si>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</si>
  <si>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</si>
  <si>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</si>
  <si>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</si>
  <si>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</si>
  <si>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</si>
  <si>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</si>
  <si>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</si>
  <si>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</si>
  <si>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</si>
  <si>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</si>
  <si>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</si>
  <si>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</si>
  <si>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5.5</t>
  </si>
  <si>
    <t>Транспорт, корабоплаване и авиация</t>
  </si>
  <si>
    <t>5.6</t>
  </si>
  <si>
    <t>Материали и материалознание</t>
  </si>
  <si>
    <t>Архитектура, строителство и геодезия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</si>
  <si>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</si>
  <si>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</si>
  <si>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</si>
  <si>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</si>
  <si>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</si>
  <si>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</si>
  <si>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</si>
  <si>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</si>
  <si>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</si>
  <si>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</si>
  <si>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</si>
  <si>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</si>
  <si>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</si>
  <si>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</si>
  <si>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</si>
  <si>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</si>
  <si>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Сигурност и отбрана</t>
  </si>
  <si>
    <t>9.1.</t>
  </si>
  <si>
    <t>Национална сигурност</t>
  </si>
  <si>
    <t>ВСИЧКО:</t>
  </si>
  <si>
    <t>ПРИЛОЖЕНИЕ № 2.12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</si>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</sst>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6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2" xfId="0" applyFont="1" applyFill="1" applyBorder="1"/>
    <xf numFmtId="0" fontId="2" fillId="0" borderId="7" xfId="0" applyFont="1" applyBorder="1"/>
    <xf numFmtId="49" fontId="0" fillId="0" borderId="0" xfId="0" applyNumberForma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7" xfId="0" applyFont="1" applyBorder="1"/>
    <xf numFmtId="164" fontId="1" fillId="0" borderId="1" xfId="0" applyNumberFormat="1" applyFont="1" applyBorder="1"/>
    <xf numFmtId="0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zoomScale="80" zoomScaleNormal="80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A23" sqref="A23"/>
    </sheetView>
  </sheetViews>
  <sheetFormatPr defaultRowHeight="15" x14ac:dyDescent="0.25"/>
  <cols>
    <col min="2" max="2" width="50" customWidth="1"/>
  </cols>
  <sheetData>
    <row r="1" spans="1:15" x14ac:dyDescent="0.25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29" t="s">
        <v>1</v>
      </c>
      <c r="B4" s="29" t="s">
        <v>2</v>
      </c>
      <c r="C4" s="29" t="s">
        <v>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45" customHeight="1" x14ac:dyDescent="0.25">
      <c r="A5" s="29"/>
      <c r="B5" s="29"/>
      <c r="C5" s="30" t="s">
        <v>4</v>
      </c>
      <c r="D5" s="31"/>
      <c r="E5" s="29" t="s">
        <v>5</v>
      </c>
      <c r="F5" s="29"/>
      <c r="G5" s="29"/>
      <c r="H5" s="29" t="s">
        <v>6</v>
      </c>
      <c r="I5" s="29"/>
      <c r="J5" s="29" t="s">
        <v>7</v>
      </c>
      <c r="K5" s="29"/>
      <c r="L5" s="29" t="s">
        <v>8</v>
      </c>
      <c r="M5" s="32"/>
      <c r="N5" s="29"/>
      <c r="O5" s="29"/>
    </row>
    <row r="6" spans="1:15" ht="60" customHeight="1" x14ac:dyDescent="0.25">
      <c r="A6" s="29"/>
      <c r="B6" s="29"/>
      <c r="C6" s="17" t="s">
        <v>9</v>
      </c>
      <c r="D6" s="17" t="s">
        <v>10</v>
      </c>
      <c r="E6" s="1" t="s">
        <v>9</v>
      </c>
      <c r="F6" s="17" t="s">
        <v>10</v>
      </c>
      <c r="G6" s="1" t="s">
        <v>11</v>
      </c>
      <c r="H6" s="17" t="s">
        <v>9</v>
      </c>
      <c r="I6" s="17" t="s">
        <v>10</v>
      </c>
      <c r="J6" s="17" t="s">
        <v>9</v>
      </c>
      <c r="K6" s="17" t="s">
        <v>10</v>
      </c>
      <c r="L6" s="18" t="s">
        <v>9</v>
      </c>
      <c r="M6" s="19" t="s">
        <v>10</v>
      </c>
      <c r="N6" s="1" t="s">
        <v>11</v>
      </c>
      <c r="O6" s="17" t="s">
        <v>12</v>
      </c>
    </row>
    <row r="7" spans="1:15" s="6" customFormat="1" x14ac:dyDescent="0.25">
      <c r="A7" s="2">
        <v>1</v>
      </c>
      <c r="B7" s="2">
        <v>2</v>
      </c>
      <c r="C7" s="2">
        <v>3</v>
      </c>
      <c r="D7" s="2">
        <v>4</v>
      </c>
      <c r="E7" s="3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4">
        <v>13</v>
      </c>
      <c r="N7" s="5">
        <v>14</v>
      </c>
      <c r="O7" s="16">
        <v>15</v>
      </c>
    </row>
    <row r="8" spans="1:15" x14ac:dyDescent="0.25">
      <c r="A8" s="7" t="s">
        <v>13</v>
      </c>
      <c r="B8" s="7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20"/>
      <c r="O8" s="21"/>
    </row>
    <row r="9" spans="1:15" x14ac:dyDescent="0.25">
      <c r="A9" s="8" t="s">
        <v>15</v>
      </c>
      <c r="B9" s="8" t="s">
        <v>16</v>
      </c>
      <c r="C9" s="8"/>
      <c r="D9" s="8"/>
      <c r="E9" s="8">
        <v>43</v>
      </c>
      <c r="F9" s="8"/>
      <c r="G9" s="8"/>
      <c r="H9" s="8"/>
      <c r="I9" s="8"/>
      <c r="J9" s="8"/>
      <c r="K9" s="8"/>
      <c r="L9" s="8">
        <f t="shared" ref="L9:M15" si="0">E9+H9+J9</f>
        <v>43</v>
      </c>
      <c r="M9" s="8"/>
      <c r="N9" s="20"/>
      <c r="O9" s="21">
        <f t="shared" ref="O9:O33" si="1">L9+M9+N9</f>
        <v>43</v>
      </c>
    </row>
    <row r="10" spans="1:15" x14ac:dyDescent="0.25">
      <c r="A10" s="7" t="s">
        <v>17</v>
      </c>
      <c r="B10" s="7" t="s">
        <v>18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0"/>
      <c r="O10" s="21"/>
    </row>
    <row r="11" spans="1:15" x14ac:dyDescent="0.25">
      <c r="A11" s="8" t="s">
        <v>19</v>
      </c>
      <c r="B11" s="8" t="s">
        <v>20</v>
      </c>
      <c r="C11" s="8"/>
      <c r="D11" s="8"/>
      <c r="E11" s="8">
        <v>35</v>
      </c>
      <c r="F11" s="8"/>
      <c r="G11" s="8"/>
      <c r="H11" s="8"/>
      <c r="I11" s="8"/>
      <c r="J11" s="8"/>
      <c r="K11" s="8"/>
      <c r="L11" s="8">
        <f t="shared" si="0"/>
        <v>35</v>
      </c>
      <c r="M11" s="8"/>
      <c r="N11" s="20"/>
      <c r="O11" s="21">
        <f t="shared" si="1"/>
        <v>35</v>
      </c>
    </row>
    <row r="12" spans="1:15" x14ac:dyDescent="0.25">
      <c r="A12" s="8" t="s">
        <v>21</v>
      </c>
      <c r="B12" s="8" t="s">
        <v>22</v>
      </c>
      <c r="C12" s="8"/>
      <c r="D12" s="8"/>
      <c r="E12" s="8">
        <v>5</v>
      </c>
      <c r="F12" s="8">
        <v>15</v>
      </c>
      <c r="G12" s="8"/>
      <c r="H12" s="8"/>
      <c r="I12" s="8"/>
      <c r="J12" s="8"/>
      <c r="K12" s="8"/>
      <c r="L12" s="8">
        <f t="shared" si="0"/>
        <v>5</v>
      </c>
      <c r="M12" s="8">
        <f t="shared" si="0"/>
        <v>15</v>
      </c>
      <c r="N12" s="20"/>
      <c r="O12" s="21">
        <f t="shared" si="1"/>
        <v>20</v>
      </c>
    </row>
    <row r="13" spans="1:15" x14ac:dyDescent="0.25">
      <c r="A13" s="8" t="s">
        <v>23</v>
      </c>
      <c r="B13" s="8" t="s">
        <v>24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0"/>
      <c r="O13" s="21"/>
    </row>
    <row r="14" spans="1:15" x14ac:dyDescent="0.25">
      <c r="A14" s="8" t="s">
        <v>25</v>
      </c>
      <c r="B14" s="8" t="s">
        <v>24</v>
      </c>
      <c r="C14" s="8"/>
      <c r="D14" s="8"/>
      <c r="E14" s="8"/>
      <c r="F14" s="8"/>
      <c r="G14" s="8"/>
      <c r="H14" s="8">
        <v>20</v>
      </c>
      <c r="I14" s="8">
        <v>40</v>
      </c>
      <c r="J14" s="8"/>
      <c r="K14" s="8"/>
      <c r="L14" s="8">
        <f t="shared" si="0"/>
        <v>20</v>
      </c>
      <c r="M14" s="8">
        <f t="shared" si="0"/>
        <v>40</v>
      </c>
      <c r="N14" s="20"/>
      <c r="O14" s="21">
        <f t="shared" si="1"/>
        <v>60</v>
      </c>
    </row>
    <row r="15" spans="1:15" x14ac:dyDescent="0.25">
      <c r="A15" s="8" t="s">
        <v>26</v>
      </c>
      <c r="B15" s="8" t="s">
        <v>27</v>
      </c>
      <c r="C15" s="8"/>
      <c r="D15" s="8"/>
      <c r="E15" s="8">
        <v>30</v>
      </c>
      <c r="F15" s="8">
        <v>25</v>
      </c>
      <c r="G15" s="8">
        <v>50</v>
      </c>
      <c r="H15" s="8"/>
      <c r="I15" s="8"/>
      <c r="J15" s="8"/>
      <c r="K15" s="8"/>
      <c r="L15" s="8">
        <f t="shared" si="0"/>
        <v>30</v>
      </c>
      <c r="M15" s="8">
        <f t="shared" si="0"/>
        <v>25</v>
      </c>
      <c r="N15" s="20">
        <f>G15</f>
        <v>50</v>
      </c>
      <c r="O15" s="21">
        <f t="shared" si="1"/>
        <v>105</v>
      </c>
    </row>
    <row r="16" spans="1:15" x14ac:dyDescent="0.25">
      <c r="A16" s="8" t="s">
        <v>28</v>
      </c>
      <c r="B16" s="8" t="s">
        <v>29</v>
      </c>
      <c r="C16" s="8"/>
      <c r="D16" s="8"/>
      <c r="E16" s="8">
        <v>35</v>
      </c>
      <c r="F16" s="8">
        <v>26</v>
      </c>
      <c r="G16" s="8"/>
      <c r="H16" s="8"/>
      <c r="I16" s="8"/>
      <c r="J16" s="8"/>
      <c r="K16" s="8"/>
      <c r="L16" s="8">
        <f>E16+H16+J16</f>
        <v>35</v>
      </c>
      <c r="M16" s="8">
        <f>F16+I16+K16</f>
        <v>26</v>
      </c>
      <c r="N16" s="20"/>
      <c r="O16" s="21">
        <f t="shared" si="1"/>
        <v>61</v>
      </c>
    </row>
    <row r="17" spans="1:15" x14ac:dyDescent="0.25">
      <c r="A17" s="7" t="s">
        <v>30</v>
      </c>
      <c r="B17" s="7" t="s">
        <v>31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0"/>
      <c r="O17" s="21"/>
    </row>
    <row r="18" spans="1:15" x14ac:dyDescent="0.25">
      <c r="A18" s="8" t="s">
        <v>32</v>
      </c>
      <c r="B18" s="8" t="s">
        <v>33</v>
      </c>
      <c r="C18" s="8"/>
      <c r="D18" s="8"/>
      <c r="E18" s="8">
        <v>25</v>
      </c>
      <c r="F18" s="8">
        <v>25</v>
      </c>
      <c r="G18" s="8"/>
      <c r="H18" s="8"/>
      <c r="I18" s="8"/>
      <c r="J18" s="8"/>
      <c r="K18" s="8"/>
      <c r="L18" s="8">
        <f t="shared" ref="L18:M33" si="2">E18+H18+J18</f>
        <v>25</v>
      </c>
      <c r="M18" s="8">
        <f t="shared" si="2"/>
        <v>25</v>
      </c>
      <c r="N18" s="20"/>
      <c r="O18" s="21">
        <f t="shared" si="1"/>
        <v>50</v>
      </c>
    </row>
    <row r="19" spans="1:15" x14ac:dyDescent="0.25">
      <c r="A19" s="8" t="s">
        <v>34</v>
      </c>
      <c r="B19" s="8" t="s">
        <v>35</v>
      </c>
      <c r="C19" s="8"/>
      <c r="D19" s="8"/>
      <c r="E19" s="8">
        <v>20</v>
      </c>
      <c r="F19" s="8">
        <v>20</v>
      </c>
      <c r="G19" s="8"/>
      <c r="H19" s="8"/>
      <c r="I19" s="8"/>
      <c r="J19" s="8"/>
      <c r="K19" s="8"/>
      <c r="L19" s="8">
        <f t="shared" si="2"/>
        <v>20</v>
      </c>
      <c r="M19" s="8">
        <f t="shared" si="2"/>
        <v>20</v>
      </c>
      <c r="N19" s="20"/>
      <c r="O19" s="21">
        <f t="shared" si="1"/>
        <v>40</v>
      </c>
    </row>
    <row r="20" spans="1:15" x14ac:dyDescent="0.25">
      <c r="A20" s="8" t="s">
        <v>36</v>
      </c>
      <c r="B20" s="8" t="s">
        <v>37</v>
      </c>
      <c r="C20" s="8"/>
      <c r="D20" s="8"/>
      <c r="E20" s="8">
        <v>20</v>
      </c>
      <c r="F20" s="8">
        <v>20</v>
      </c>
      <c r="G20" s="8"/>
      <c r="H20" s="8"/>
      <c r="I20" s="8"/>
      <c r="J20" s="8"/>
      <c r="K20" s="8"/>
      <c r="L20" s="8">
        <f t="shared" si="2"/>
        <v>20</v>
      </c>
      <c r="M20" s="8">
        <f t="shared" si="2"/>
        <v>20</v>
      </c>
      <c r="N20" s="20"/>
      <c r="O20" s="21">
        <f t="shared" si="1"/>
        <v>40</v>
      </c>
    </row>
    <row r="21" spans="1:15" x14ac:dyDescent="0.25">
      <c r="A21" s="8" t="s">
        <v>38</v>
      </c>
      <c r="B21" s="8" t="s">
        <v>39</v>
      </c>
      <c r="C21" s="8"/>
      <c r="D21" s="8"/>
      <c r="E21" s="8">
        <v>19</v>
      </c>
      <c r="F21" s="8">
        <v>10</v>
      </c>
      <c r="G21" s="8"/>
      <c r="H21" s="8"/>
      <c r="I21" s="8"/>
      <c r="J21" s="8"/>
      <c r="K21" s="8"/>
      <c r="L21" s="8">
        <f t="shared" si="2"/>
        <v>19</v>
      </c>
      <c r="M21" s="8">
        <f t="shared" si="2"/>
        <v>10</v>
      </c>
      <c r="N21" s="20"/>
      <c r="O21" s="21">
        <f t="shared" si="1"/>
        <v>29</v>
      </c>
    </row>
    <row r="22" spans="1:15" x14ac:dyDescent="0.25">
      <c r="A22" s="9" t="s">
        <v>62</v>
      </c>
      <c r="B22" s="8" t="s">
        <v>40</v>
      </c>
      <c r="C22" s="8"/>
      <c r="D22" s="8"/>
      <c r="E22" s="8">
        <v>20</v>
      </c>
      <c r="F22" s="8"/>
      <c r="G22" s="8"/>
      <c r="H22" s="8"/>
      <c r="I22" s="8"/>
      <c r="J22" s="8"/>
      <c r="K22" s="8"/>
      <c r="L22" s="8">
        <f t="shared" si="2"/>
        <v>20</v>
      </c>
      <c r="M22" s="8"/>
      <c r="N22" s="20"/>
      <c r="O22" s="21">
        <f t="shared" si="1"/>
        <v>20</v>
      </c>
    </row>
    <row r="23" spans="1:15" x14ac:dyDescent="0.25">
      <c r="A23" s="8" t="s">
        <v>41</v>
      </c>
      <c r="B23" s="8" t="s">
        <v>42</v>
      </c>
      <c r="C23" s="8"/>
      <c r="D23" s="8"/>
      <c r="E23" s="8">
        <v>20</v>
      </c>
      <c r="F23" s="8"/>
      <c r="G23" s="8"/>
      <c r="H23" s="8"/>
      <c r="I23" s="8"/>
      <c r="J23" s="8"/>
      <c r="K23" s="8"/>
      <c r="L23" s="8">
        <f t="shared" si="2"/>
        <v>20</v>
      </c>
      <c r="M23" s="8"/>
      <c r="N23" s="20"/>
      <c r="O23" s="21">
        <f t="shared" si="1"/>
        <v>20</v>
      </c>
    </row>
    <row r="24" spans="1:15" x14ac:dyDescent="0.25">
      <c r="A24" s="8" t="s">
        <v>43</v>
      </c>
      <c r="B24" s="8" t="s">
        <v>44</v>
      </c>
      <c r="C24" s="8"/>
      <c r="D24" s="8"/>
      <c r="E24" s="8">
        <v>20</v>
      </c>
      <c r="F24" s="8"/>
      <c r="G24" s="8"/>
      <c r="H24" s="8"/>
      <c r="I24" s="8"/>
      <c r="J24" s="8"/>
      <c r="K24" s="8"/>
      <c r="L24" s="8">
        <f t="shared" si="2"/>
        <v>20</v>
      </c>
      <c r="M24" s="8"/>
      <c r="N24" s="20"/>
      <c r="O24" s="21">
        <f t="shared" si="1"/>
        <v>20</v>
      </c>
    </row>
    <row r="25" spans="1:15" x14ac:dyDescent="0.25">
      <c r="A25" s="8" t="s">
        <v>45</v>
      </c>
      <c r="B25" s="8" t="s">
        <v>46</v>
      </c>
      <c r="C25" s="8"/>
      <c r="D25" s="8"/>
      <c r="E25" s="8">
        <v>20</v>
      </c>
      <c r="F25" s="8"/>
      <c r="G25" s="8"/>
      <c r="H25" s="8"/>
      <c r="I25" s="8"/>
      <c r="J25" s="8"/>
      <c r="K25" s="8"/>
      <c r="L25" s="8">
        <f t="shared" si="2"/>
        <v>20</v>
      </c>
      <c r="M25" s="8"/>
      <c r="N25" s="20"/>
      <c r="O25" s="21">
        <f t="shared" si="1"/>
        <v>20</v>
      </c>
    </row>
    <row r="26" spans="1:15" x14ac:dyDescent="0.25">
      <c r="A26" s="22" t="s">
        <v>47</v>
      </c>
      <c r="B26" s="8" t="s">
        <v>48</v>
      </c>
      <c r="C26" s="8"/>
      <c r="D26" s="8"/>
      <c r="E26" s="8">
        <v>35</v>
      </c>
      <c r="F26" s="8"/>
      <c r="G26" s="8"/>
      <c r="H26" s="8"/>
      <c r="I26" s="8"/>
      <c r="J26" s="8"/>
      <c r="K26" s="8"/>
      <c r="L26" s="8">
        <f t="shared" si="2"/>
        <v>35</v>
      </c>
      <c r="M26" s="8"/>
      <c r="N26" s="20"/>
      <c r="O26" s="21">
        <f t="shared" si="1"/>
        <v>35</v>
      </c>
    </row>
    <row r="27" spans="1:15" x14ac:dyDescent="0.25">
      <c r="A27" s="23">
        <v>6</v>
      </c>
      <c r="B27" s="7" t="s">
        <v>49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20"/>
      <c r="O27" s="21"/>
    </row>
    <row r="28" spans="1:15" x14ac:dyDescent="0.25">
      <c r="A28" s="9" t="s">
        <v>50</v>
      </c>
      <c r="B28" s="8" t="s">
        <v>51</v>
      </c>
      <c r="C28" s="8"/>
      <c r="D28" s="8"/>
      <c r="E28" s="8">
        <v>20</v>
      </c>
      <c r="F28" s="8"/>
      <c r="G28" s="8"/>
      <c r="H28" s="8"/>
      <c r="I28" s="8"/>
      <c r="J28" s="8"/>
      <c r="K28" s="8"/>
      <c r="L28" s="8">
        <f t="shared" si="2"/>
        <v>20</v>
      </c>
      <c r="M28" s="8"/>
      <c r="N28" s="20"/>
      <c r="O28" s="21">
        <f t="shared" si="1"/>
        <v>20</v>
      </c>
    </row>
    <row r="29" spans="1:15" x14ac:dyDescent="0.25">
      <c r="A29" s="7" t="s">
        <v>52</v>
      </c>
      <c r="B29" s="7" t="s">
        <v>53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20"/>
      <c r="O29" s="21"/>
    </row>
    <row r="30" spans="1:15" x14ac:dyDescent="0.25">
      <c r="A30" s="8" t="s">
        <v>54</v>
      </c>
      <c r="B30" s="8" t="s">
        <v>55</v>
      </c>
      <c r="C30" s="8"/>
      <c r="D30" s="8"/>
      <c r="E30" s="8">
        <v>16</v>
      </c>
      <c r="F30" s="8">
        <v>16</v>
      </c>
      <c r="G30" s="8"/>
      <c r="H30" s="8"/>
      <c r="I30" s="8"/>
      <c r="J30" s="8"/>
      <c r="K30" s="8"/>
      <c r="L30" s="8">
        <f t="shared" si="2"/>
        <v>16</v>
      </c>
      <c r="M30" s="8">
        <f t="shared" si="2"/>
        <v>16</v>
      </c>
      <c r="N30" s="20"/>
      <c r="O30" s="21">
        <f t="shared" si="1"/>
        <v>32</v>
      </c>
    </row>
    <row r="31" spans="1:15" x14ac:dyDescent="0.25">
      <c r="A31" s="8"/>
      <c r="B31" s="8" t="s">
        <v>56</v>
      </c>
      <c r="C31" s="8"/>
      <c r="D31" s="8"/>
      <c r="E31" s="8">
        <v>25</v>
      </c>
      <c r="F31" s="8"/>
      <c r="G31" s="8"/>
      <c r="H31" s="8"/>
      <c r="I31" s="8"/>
      <c r="J31" s="8"/>
      <c r="K31" s="8"/>
      <c r="L31" s="8">
        <f t="shared" si="2"/>
        <v>25</v>
      </c>
      <c r="M31" s="8"/>
      <c r="N31" s="20"/>
      <c r="O31" s="21">
        <f t="shared" si="1"/>
        <v>25</v>
      </c>
    </row>
    <row r="32" spans="1:15" x14ac:dyDescent="0.25">
      <c r="A32" s="24">
        <v>9</v>
      </c>
      <c r="B32" s="25" t="s">
        <v>57</v>
      </c>
      <c r="C32" s="26"/>
      <c r="D32" s="26"/>
      <c r="E32" s="26"/>
      <c r="F32" s="26"/>
      <c r="G32" s="8"/>
      <c r="H32" s="8"/>
      <c r="I32" s="8"/>
      <c r="J32" s="8"/>
      <c r="K32" s="8"/>
      <c r="L32" s="8"/>
      <c r="M32" s="8"/>
      <c r="N32" s="20"/>
      <c r="O32" s="21"/>
    </row>
    <row r="33" spans="1:15" x14ac:dyDescent="0.25">
      <c r="A33" s="8" t="s">
        <v>58</v>
      </c>
      <c r="B33" s="10" t="s">
        <v>59</v>
      </c>
      <c r="C33" s="26"/>
      <c r="D33" s="26"/>
      <c r="E33" s="26">
        <v>75</v>
      </c>
      <c r="F33" s="26"/>
      <c r="G33" s="8"/>
      <c r="H33" s="8"/>
      <c r="I33" s="8"/>
      <c r="J33" s="8"/>
      <c r="K33" s="8"/>
      <c r="L33" s="8">
        <f t="shared" si="2"/>
        <v>75</v>
      </c>
      <c r="M33" s="8"/>
      <c r="N33" s="20"/>
      <c r="O33" s="21">
        <f t="shared" si="1"/>
        <v>75</v>
      </c>
    </row>
    <row r="34" spans="1:15" x14ac:dyDescent="0.25">
      <c r="A34" s="7"/>
      <c r="B34" s="7" t="s">
        <v>60</v>
      </c>
      <c r="C34" s="7"/>
      <c r="D34" s="7"/>
      <c r="E34" s="7">
        <f>SUM(E9:E33)</f>
        <v>483</v>
      </c>
      <c r="F34" s="11">
        <f>SUM(F9:F33)</f>
        <v>157</v>
      </c>
      <c r="G34" s="11">
        <f t="shared" ref="G34:I34" si="3">SUM(G9:G33)</f>
        <v>50</v>
      </c>
      <c r="H34" s="11">
        <f t="shared" si="3"/>
        <v>20</v>
      </c>
      <c r="I34" s="11">
        <f t="shared" si="3"/>
        <v>40</v>
      </c>
      <c r="J34" s="11"/>
      <c r="K34" s="11"/>
      <c r="L34" s="7">
        <f>SUM(L9:L33)</f>
        <v>503</v>
      </c>
      <c r="M34" s="7">
        <f>SUM(M9:M33)</f>
        <v>197</v>
      </c>
      <c r="N34" s="7">
        <f>SUM(N9:N33)</f>
        <v>50</v>
      </c>
      <c r="O34" s="11">
        <f>SUM(O9:O33)</f>
        <v>750</v>
      </c>
    </row>
    <row r="36" spans="1:15" x14ac:dyDescent="0.25">
      <c r="A36" s="12"/>
    </row>
    <row r="38" spans="1:15" ht="15.75" x14ac:dyDescent="0.25">
      <c r="I38" s="13"/>
      <c r="J38" s="14"/>
    </row>
    <row r="39" spans="1:15" ht="15.75" x14ac:dyDescent="0.25">
      <c r="I39" s="15"/>
      <c r="J39" s="15"/>
    </row>
  </sheetData>
  <mergeCells count="10">
    <mergeCell ref="A1:O1"/>
    <mergeCell ref="A2:O3"/>
    <mergeCell ref="A4:A6"/>
    <mergeCell ref="B4:B6"/>
    <mergeCell ref="C4:O4"/>
    <mergeCell ref="C5:D5"/>
    <mergeCell ref="E5:G5"/>
    <mergeCell ref="H5:I5"/>
    <mergeCell ref="J5:K5"/>
    <mergeCell ref="L5:O5"/>
  </mergeCells>
  <printOptions horizontalCentered="1"/>
  <pageMargins left="0" right="0.55118110236220474" top="0.74803149606299213" bottom="0.74803149606299213" header="0.31496062992125984" footer="0.31496062992125984"/>
  <pageSetup paperSize="9" scale="77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Mariya A Fartunova</cp:lastModifiedBy>
  <dcterms:created xsi:type="dcterms:W3CDTF">2017-03-14T08:30:06Z</dcterms:created>
  <dcterms:modified xsi:type="dcterms:W3CDTF">2017-04-21T10:31:45Z</dcterms:modified>
</cp:coreProperties>
</file>